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6" i="88" l="1"/>
  <c r="E136" i="88"/>
  <c r="D136" i="88"/>
  <c r="D4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F73" i="88" l="1"/>
  <c r="F72" i="88" s="1"/>
  <c r="E73" i="88"/>
  <c r="E72" i="88" s="1"/>
  <c r="D73" i="88"/>
  <c r="D72" i="88" l="1"/>
  <c r="D37" i="88" s="1"/>
  <c r="D36" i="88" s="1"/>
  <c r="F38" i="88"/>
  <c r="F37" i="88" s="1"/>
  <c r="F36" i="88" s="1"/>
  <c r="E38" i="88"/>
  <c r="E37" i="88" s="1"/>
  <c r="E36" i="88" s="1"/>
  <c r="D138" i="88" l="1"/>
  <c r="D124" i="88"/>
  <c r="F88" i="88"/>
  <c r="E88" i="88"/>
  <c r="D88" i="88"/>
  <c r="F87" i="88"/>
  <c r="E87" i="88"/>
  <c r="D87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<sst xmlns="http://schemas.openxmlformats.org/spreadsheetml/2006/main" count="4638" uniqueCount="727">
  <si>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</si>
  <si>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</si>
  <si>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</si>
  <si>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</si>
  <si>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</si>
  <si>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</si>
  <si>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</si>
  <si>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</si>
  <si>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</si>
  <si>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</si>
  <si>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</si>
  <si>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</si>
  <si>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</si>
  <si>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</si>
  <si>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</si>
  <si>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</si>
  <si>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</si>
  <si>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</si>
  <si>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</si>
  <si>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</si>
  <si>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</si>
  <si>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</si>
  <si>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</si>
  <si>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</si>
  <si>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</si>
  <si>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</si>
  <si>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</si>
  <si>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</si>
  <si>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</si>
  <si>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</si>
  <si>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</si>
  <si>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</si>
  <si>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</si>
  <si>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</si>
  <si>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</si>
  <si>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</si>
  <si>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</si>
  <si>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</si>
  <si>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</si>
  <si>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</si>
  <si>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</si>
  <si>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</si>
  <si>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</si>
  <si>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</si>
  <si>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</si>
  <si>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</si>
  <si>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</si>
  <si>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</si>
  <si>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</si>
  <si>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</si>
  <si>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</si>
  <si>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</si>
  <si>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</si>
  <si>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</si>
  <si>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</si>
  <si>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</si>
  <si>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</si>
  <si>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</si>
  <si>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</si>
  <si>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</si>
  <si>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</si>
  <si>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</si>
  <si>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</si>
  <si>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</si>
  <si>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</si>
  <si>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</si>
  <si>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</si>
  <si>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</si>
  <si>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</si>
  <si>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</si>
  <si>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</si>
  <si>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</si>
  <si>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</si>
  <si>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</si>
  <si>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</si>
  <si>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</si>
  <si>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</si>
  <si>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</si>
  <si>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</si>
  <si>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</si>
  <si>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</si>
  <si>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</si>
  <si>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</si>
  <si>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</si>
  <si>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</si>
  <si>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</si>
  <si>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</si>
  <si>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</si>
  <si>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</si>
  <si>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</si>
  <si>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</si>
  <si>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</si>
  <si>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</si>
  <si>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</si>
  <si>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</si>
  <si>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</si>
  <si>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</si>
  <si>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</si>
  <si>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</si>
  <si>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</si>
  <si>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</si>
  <si>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</si>
  <si>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</si>
  <si>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</si>
  <si>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</si>
  <si>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</si>
  <si>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</si>
  <si>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</si>
  <si>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</si>
  <si>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</si>
  <si>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</si>
  <si>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</si>
  <si>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</si>
  <si>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</si>
  <si>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</si>
  <si>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</si>
  <si>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</si>
  <si>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</si>
  <si>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</si>
  <si>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</si>
  <si>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</si>
  <si>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</si>
  <si>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</si>
  <si>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</si>
  <si>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</si>
  <si>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</si>
  <si>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</si>
  <si>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</si>
  <si>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</si>
  <si>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</si>
  <si>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</si>
  <si>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</si>
  <si>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</si>
  <si>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</si>
  <si>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</si>
  <si>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</si>
  <si>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</si>
  <si>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</si>
  <si>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</si>
  <si>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</si>
  <si>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</si>
  <si>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</si>
  <si>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</si>
  <si>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</si>
  <si>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</si>
  <si>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</si>
  <si>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</si>
  <si>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</si>
  <si>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</si>
  <si>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</si>
  <si>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</si>
  <si>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</si>
  <si>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</si>
  <si>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</si>
  <si>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</si>
  <si>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</si>
  <si>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</si>
  <si>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</si>
  <si>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</si>
  <si>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</si>
  <si>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</si>
  <si>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</si>
  <si>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</si>
  <si>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</si>
  <si>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</si>
  <si>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</si>
  <si>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</si>
  <si>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</si>
  <si>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</si>
  <si>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</si>
  <si>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</si>
  <si>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</si>
  <si>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</si>
  <si>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</si>
  <si>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</si>
  <si>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</si>
  <si>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</si>
  <si>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</si>
  <si>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</si>
  <si>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</si>
  <si>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</si>
  <si>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</si>
  <si>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</si>
  <si>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</si>
  <si>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</si>
  <si>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</si>
  <si>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</si>
  <si>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</si>
  <si>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</si>
  <si>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</si>
  <si>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</si>
  <si>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</si>
  <si>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</si>
  <si>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</si>
  <si>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</si>
  <si>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</si>
  <si>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</si>
  <si>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</si>
  <si>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</si>
  <si>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</si>
  <si>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</si>
  <si>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</si>
  <si>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</si>
  <si>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</si>
  <si>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</si>
  <si>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</si>
  <si>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</si>
  <si>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</si>
  <si>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</si>
  <si>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</si>
  <si>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</si>
  <si>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</si>
  <si>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</si>
  <si>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</si>
  <si>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</si>
  <si>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</si>
  <si>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</si>
  <si>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</si>
  <si>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</si>
  <si>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</si>
  <si>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</si>
  <si>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</si>
  <si>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</si>
  <si>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</si>
  <si>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</si>
  <si>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</si>
  <si>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</si>
  <si>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</si>
  <si>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</si>
  <si>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</si>
  <si>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</si>
  <si>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</si>
  <si>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</si>
  <si>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</si>
  <si>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</si>
  <si>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</si>
  <si>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</si>
  <si>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</si>
  <si>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</si>
  <si>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</si>
  <si>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</si>
  <si>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</si>
  <si>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</si>
  <si>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</si>
  <si>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</si>
  <si>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</si>
  <si>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</si>
  <si>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</si>
  <si>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</si>
  <si>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</si>
  <si>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</si>
  <si>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</si>
  <si>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</si>
  <si>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</si>
  <si>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</si>
  <si>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</si>
  <si>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</si>
  <si>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</si>
  <si>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</si>
  <si>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</si>
  <si>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</si>
  <si>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</si>
  <si>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</si>
  <si>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</si>
  <si>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</si>
  <si>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</si>
  <si>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</si>
  <si>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</si>
  <si>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</si>
  <si>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</si>
  <si>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</si>
  <si>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</si>
  <si>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</si>
  <si>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</si>
  <si>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</si>
  <si>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</si>
  <si>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</si>
  <si>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</si>
  <si>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</si>
  <si>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</si>
  <si>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</si>
  <si>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</si>
  <si>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</si>
  <si>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</si>
  <si>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</si>
  <si>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</si>
  <si>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</si>
  <si>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</si>
  <si>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</si>
  <si>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</si>
  <si>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</si>
  <si>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</si>
  <si>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</si>
  <si>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</si>
  <si>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</si>
  <si>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</si>
  <si>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</si>
  <si>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</si>
  <si>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</si>
  <si>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</si>
  <si>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</si>
  <si>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</si>
  <si>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</si>
  <si>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</si>
  <si>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</si>
  <si>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</si>
  <si>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</si>
  <si>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</si>
  <si>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</si>
  <si>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</si>
  <si>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</si>
  <si>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</si>
  <si>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</si>
  <si>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</si>
  <si>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</si>
  <si>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</si>
  <si>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</si>
  <si>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</si>
  <si>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</si>
  <si>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</si>
  <si>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</si>
  <si>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</si>
  <si>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</si>
  <si>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</si>
  <si>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</si>
  <si>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</si>
  <si>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</si>
  <si>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</si>
  <si>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</si>
  <si>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</si>
  <si>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</si>
  <si>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</si>
  <si>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</si>
  <si>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</si>
  <si>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</si>
  <si>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</si>
  <si>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</si>
  <si>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</si>
  <si>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</si>
  <si>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</si>
  <si>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</si>
  <si>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</si>
  <si>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</si>
  <si>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</si>
  <si>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</si>
  <si>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</si>
  <si>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</si>
  <si>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</si>
  <si>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</si>
  <si>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</si>
  <si>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</si>
  <si>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</si>
  <si>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</si>
  <si>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</si>
  <si>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</si>
  <si>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</si>
  <si>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</si>
  <si>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</si>
  <si>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</si>
  <si>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</si>
  <si>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</si>
  <si>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</si>
  <si>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</si>
  <si>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</si>
  <si>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</si>
  <si>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</si>
  <si>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</si>
  <si>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</si>
  <si>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</si>
  <si>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</si>
  <si>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</si>
  <si>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</si>
  <si>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</si>
  <si>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</si>
  <si>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</si>
  <si>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</si>
  <si>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</si>
  <si>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</si>
  <si>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</si>
  <si>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</si>
  <si>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</si>
  <si>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</si>
  <si>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</si>
  <si>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</si>
  <si>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</si>
  <si>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</si>
  <si>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</si>
  <si>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</si>
  <si>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</si>
  <si>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</si>
  <si>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</si>
  <si>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</si>
  <si>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</si>
  <si>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</si>
  <si>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</si>
  <si>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</si>
  <si>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</si>
  <si>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</si>
  <si>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</si>
  <si>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</si>
  <si>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</si>
  <si>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</si>
  <si>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</si>
  <si>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</si>
  <si>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</si>
  <si>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</si>
  <si>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</si>
  <si>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</si>
  <si>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</si>
  <si>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</si>
  <si>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</si>
  <si>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</si>
  <si>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</si>
  <si>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</si>
  <si>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</si>
  <si>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</si>
  <si>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</si>
  <si>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</si>
  <si>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</si>
  <si>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</si>
  <si>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</si>
  <si>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</si>
  <si>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</si>
  <si>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</si>
  <si>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</si>
  <si>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</si>
  <si>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</si>
  <si>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</si>
  <si>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</si>
  <si>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</si>
  <si>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</si>
  <si>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</si>
  <si>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</si>
  <si>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</si>
  <si>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</si>
  <si>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</si>
  <si>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</si>
  <si>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</si>
  <si>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</si>
  <si>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</si>
  <si>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</si>
  <si>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</si>
  <si>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</si>
  <si>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</si>
  <si>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</si>
  <si>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</si>
  <si>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</si>
  <si>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</si>
  <si>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</si>
  <si>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</si>
  <si>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</si>
  <si>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</si>
  <si>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</si>
  <si>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</si>
  <si>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</si>
  <si>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</si>
  <si>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</si>
  <si>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</si>
  <si>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</si>
  <si>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</si>
  <si>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</si>
  <si>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</si>
  <si>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</si>
  <si>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</si>
  <si>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</si>
  <si>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</si>
  <si>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</si>
  <si>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</si>
  <si>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</si>
  <si>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</si>
  <si>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</si>
  <si>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</si>
  <si>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</si>
  <si>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</si>
  <si>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</si>
  <si>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</si>
  <si>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</si>
  <si>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</si>
  <si>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</si>
  <si>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</si>
  <si>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</si>
  <si>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</si>
  <si>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</si>
  <si>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</si>
  <si>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</si>
  <si>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</si>
  <si>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</si>
  <si>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</si>
  <si>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</si>
  <si>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</si>
  <si>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</si>
  <si>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</si>
  <si>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</si>
  <si>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</si>
  <si>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</si>
  <si>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</si>
  <si>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</si>
  <si>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</si>
  <si>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</si>
  <si>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</si>
  <si>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</si>
  <si>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</si>
  <si>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</si>
  <si>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</si>
  <si>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</si>
  <si>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</si>
  <si>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</si>
  <si>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</si>
  <si>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</si>
  <si>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</si>
  <si>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</si>
  <si>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</si>
  <si>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</si>
  <si>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</si>
  <si>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</si>
  <si>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</si>
  <si>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</si>
  <si>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</si>
  <si>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</si>
  <si>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</si>
  <si>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</si>
  <si>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</si>
  <si>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</si>
  <si>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</si>
  <si>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</si>
  <si>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</si>
  <si>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</si>
  <si>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</si>
  <si>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</si>
  <si>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</si>
  <si>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</si>
  <si>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</si>
  <si>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</si>
  <si>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</si>
  <si>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</si>
  <si>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</si>
  <si>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</si>
  <si>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</si>
  <si>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</si>
  <si>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</si>
  <si>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</si>
  <si>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</si>
  <si>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</si>
  <si>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</si>
  <si>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</si>
  <si>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</si>
  <si>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</si>
  <si>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</si>
  <si>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</si>
  <si>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</si>
  <si>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</si>
  <si>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</si>
  <si>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</si>
  <si>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</si>
  <si>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</si>
  <si>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</si>
  <si>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</si>
  <si>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</si>
  <si>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</si>
  <si>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</si>
  <si>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</si>
  <si>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</si>
  <si>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</si>
  <si>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</si>
  <si>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</si>
  <si>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</si>
  <si>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</si>
  <si>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</si>
  <si>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</si>
  <si>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</si>
  <si>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</si>
  <si>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</si>
  <si>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</si>
  <si>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</si>
  <si>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</si>
  <si>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</si>
  <si>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</si>
  <si>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</si>
  <si>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</si>
  <si>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</si>
  <si>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</si>
  <si>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</si>
  <si>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</si>
  <si>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</si>
  <si>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</si>
  <si>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</si>
  <si>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</si>
  <si>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</si>
  <si>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</si>
  <si>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</si>
  <si>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</si>
  <si>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</si>
  <si>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</si>
  <si>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</si>
  <si>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</si>
  <si>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</si>
  <si>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</si>
  <si>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</si>
  <si>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</si>
  <si>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</si>
  <si>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</si>
  <si>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</si>
  <si>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</si>
  <si>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</si>
  <si>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</si>
  <si>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</si>
  <si>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</si>
  <si>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</si>
  <si>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</si>
  <si>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</si>
  <si>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</si>
  <si>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</si>
  <si>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</si>
  <si>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</si>
  <si>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</si>
  <si>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</si>
  <si>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</si>
  <si>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</si>
  <si>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</si>
  <si>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</si>
  <si>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</si>
  <si>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</si>
  <si>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</si>
  <si>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</si>
  <si>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</si>
  <si>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</si>
  <si>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</si>
  <si>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</si>
  <si>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</si>
  <si>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</si>
  <si>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</si>
  <si>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</si>
  <si>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</si>
  <si>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</si>
  <si>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</si>
  <si>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</si>
  <si>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</si>
  <si>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</si>
  <si>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</si>
  <si>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</si>
  <si>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</si>
  <si>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</si>
  <si>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</si>
  <si>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</si>
  <si>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</si>
  <si>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</si>
  <si>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</si>
  <si>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</si>
  <si>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</si>
  <si>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</si>
  <si>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</si>
  <si>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</si>
  <si>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</si>
  <si>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</si>
  <si>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</si>
  <si>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</si>
  <si>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</si>
  <si>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</si>
  <si>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</si>
  <si>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</si>
  <si>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</si>
  <si>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</si>
  <si>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</si>
  <si>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</si>
  <si>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</si>
  <si>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</si>
  <si>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</si>
  <si>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</si>
  <si>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</si>
  <si>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</si>
  <si>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</si>
  <si>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</si>
  <si>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</si>
  <si>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</si>
  <si>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</si>
  <si>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</si>
  <si>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</si>
  <si>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</si>
  <si>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</si>
  <si>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</si>
  <si>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</si>
  <si>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</si>
  <si>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</si>
  <si>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</si>
  <si>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</si>
  <si>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</si>
  <si>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</si>
  <si>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</si>
  <si>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</si>
  <si>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</si>
  <si>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</si>
  <si>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</si>
  <si>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</si>
  <si>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</si>
  <si>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</si>
  <si>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</si>
  <si>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</si>
  <si>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</si>
  <si>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</si>
  <si>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</si>
  <si>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</si>
  <si>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</si>
  <si>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</si>
  <si>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</si>
  <si>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</si>
  <si>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</si>
  <si>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</si>
  <si>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</si>
  <si>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</si>
  <si>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</si>
  <si>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</si>
  <si>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</si>
  <si>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</si>
  <si>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</si>
  <si>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</si>
  <si>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</si>
  <si>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</si>
  <si>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</si>
  <si>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</si>
  <si>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</si>
  <si>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</si>
  <si>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</si>
  <si>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</si>
  <si>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</si>
  <si>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</si>
  <si>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 xml:space="preserve">к решению Собрания депутатов от 13 апреля 2023 года   № 118
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</si>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</sst>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08" zoomScaleSheetLayoutView="100" workbookViewId="0">
      <selection activeCell="D25" sqref="D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1" t="s">
        <v>460</v>
      </c>
      <c r="E8" s="101"/>
      <c r="F8" s="101"/>
    </row>
    <row r="9" spans="1:10" ht="46.5" customHeight="1" x14ac:dyDescent="0.25">
      <c r="D9" s="102" t="s">
        <v>725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716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709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695</v>
      </c>
      <c r="F23" s="11" t="s">
        <v>710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684</v>
      </c>
      <c r="B35" s="89"/>
      <c r="C35" s="70" t="s">
        <v>685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D37+D133+D136</f>
        <v>88764.199999999983</v>
      </c>
      <c r="E36" s="63">
        <f>E37</f>
        <v>74995.7</v>
      </c>
      <c r="F36" s="63">
        <f>F37</f>
        <v>76991.600000000006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90825.299999999988</v>
      </c>
      <c r="E37" s="62">
        <f>E38+E46+E72+E106</f>
        <v>74995.7</v>
      </c>
      <c r="F37" s="62">
        <f>F38+F46+F72+F106</f>
        <v>76991.600000000006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686</v>
      </c>
      <c r="B45" s="89"/>
      <c r="C45" s="57" t="s">
        <v>687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</f>
        <v>16508.400000000001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87" t="s">
        <v>621</v>
      </c>
      <c r="B48" s="87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713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87" t="s">
        <v>619</v>
      </c>
      <c r="B54" s="87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705</v>
      </c>
      <c r="B63" s="87"/>
      <c r="C63" s="82" t="s">
        <v>706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699</v>
      </c>
      <c r="B64" s="87"/>
      <c r="C64" s="82" t="s">
        <v>700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701</v>
      </c>
      <c r="B65" s="87"/>
      <c r="C65" s="82" t="s">
        <v>702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703</v>
      </c>
      <c r="B66" s="87"/>
      <c r="C66" s="82" t="s">
        <v>704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714</v>
      </c>
      <c r="B69" s="87"/>
      <c r="C69" s="82" t="s">
        <v>715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703</v>
      </c>
      <c r="B70" s="87"/>
      <c r="C70" s="82" t="s">
        <v>704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</f>
        <v>33562.800000000003</v>
      </c>
      <c r="E72" s="63">
        <f t="shared" ref="E72:F72" si="0">E73+E102+E104</f>
        <v>32207.599999999999</v>
      </c>
      <c r="F72" s="63">
        <f t="shared" si="0"/>
        <v>32213.8</v>
      </c>
      <c r="I72" s="79"/>
    </row>
    <row r="73" spans="1:10" s="74" customFormat="1" ht="43.5" customHeight="1" x14ac:dyDescent="0.25">
      <c r="A73" s="104" t="s">
        <v>523</v>
      </c>
      <c r="B73" s="104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05" t="s">
        <v>524</v>
      </c>
      <c r="B74" s="105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05" t="s">
        <v>525</v>
      </c>
      <c r="B75" s="105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05" t="s">
        <v>526</v>
      </c>
      <c r="B76" s="105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05" t="s">
        <v>527</v>
      </c>
      <c r="B77" s="105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05" t="s">
        <v>528</v>
      </c>
      <c r="B78" s="105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05" t="s">
        <v>529</v>
      </c>
      <c r="B79" s="105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05" t="s">
        <v>530</v>
      </c>
      <c r="B80" s="105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05" t="s">
        <v>531</v>
      </c>
      <c r="B81" s="105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05" t="s">
        <v>532</v>
      </c>
      <c r="B82" s="105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05" t="s">
        <v>533</v>
      </c>
      <c r="B83" s="105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05" t="s">
        <v>534</v>
      </c>
      <c r="B84" s="105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05" t="s">
        <v>535</v>
      </c>
      <c r="B85" s="105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05" t="s">
        <v>536</v>
      </c>
      <c r="B86" s="105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05" t="s">
        <v>537</v>
      </c>
      <c r="B87" s="105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5" t="s">
        <v>538</v>
      </c>
      <c r="B88" s="105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5" t="s">
        <v>649</v>
      </c>
      <c r="B89" s="105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05" t="s">
        <v>539</v>
      </c>
      <c r="B90" s="105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06" t="s">
        <v>540</v>
      </c>
      <c r="B94" s="107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106" t="s">
        <v>635</v>
      </c>
      <c r="B95" s="107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106" t="s">
        <v>661</v>
      </c>
      <c r="B96" s="107"/>
      <c r="C96" s="57" t="s">
        <v>660</v>
      </c>
      <c r="D96" s="62"/>
      <c r="E96" s="62"/>
      <c r="F96" s="62"/>
      <c r="I96" s="79"/>
    </row>
    <row r="97" spans="1:9" s="74" customFormat="1" ht="58.5" hidden="1" customHeight="1" x14ac:dyDescent="0.25">
      <c r="A97" s="106" t="s">
        <v>683</v>
      </c>
      <c r="B97" s="107"/>
      <c r="C97" s="57" t="s">
        <v>682</v>
      </c>
      <c r="D97" s="62">
        <v>0</v>
      </c>
      <c r="E97" s="62">
        <v>0</v>
      </c>
      <c r="F97" s="62">
        <v>0</v>
      </c>
      <c r="I97" s="79"/>
    </row>
    <row r="98" spans="1:9" s="74" customFormat="1" ht="58.5" hidden="1" customHeight="1" x14ac:dyDescent="0.25">
      <c r="A98" s="104" t="s">
        <v>697</v>
      </c>
      <c r="B98" s="104"/>
      <c r="C98" s="86" t="s">
        <v>698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05" t="s">
        <v>540</v>
      </c>
      <c r="B99" s="105"/>
      <c r="C99" s="57" t="s">
        <v>696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04" t="s">
        <v>707</v>
      </c>
      <c r="B100" s="104"/>
      <c r="C100" s="59" t="s">
        <v>708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05" t="s">
        <v>661</v>
      </c>
      <c r="B101" s="105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04" t="s">
        <v>697</v>
      </c>
      <c r="B102" s="104"/>
      <c r="C102" s="59" t="s">
        <v>698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05" t="s">
        <v>540</v>
      </c>
      <c r="B103" s="105"/>
      <c r="C103" s="57" t="s">
        <v>696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04" t="s">
        <v>707</v>
      </c>
      <c r="B104" s="104"/>
      <c r="C104" s="59" t="s">
        <v>708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05" t="s">
        <v>661</v>
      </c>
      <c r="B105" s="105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995.90000000000009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717</v>
      </c>
      <c r="B107" s="88"/>
      <c r="C107" s="59" t="s">
        <v>720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718</v>
      </c>
      <c r="B108" s="89"/>
      <c r="C108" s="57" t="s">
        <v>719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D111+D135+D110</f>
        <v>868.2</v>
      </c>
      <c r="E109" s="63">
        <f t="shared" ref="E109:F109" si="1">E111+E113+E112+E132</f>
        <v>413.9</v>
      </c>
      <c r="F109" s="63">
        <f t="shared" si="1"/>
        <v>413.9</v>
      </c>
      <c r="I109" s="79"/>
    </row>
    <row r="110" spans="1:9" s="74" customFormat="1" ht="50.25" customHeight="1" x14ac:dyDescent="0.25">
      <c r="A110" s="106" t="s">
        <v>690</v>
      </c>
      <c r="B110" s="107"/>
      <c r="C110" s="57" t="s">
        <v>654</v>
      </c>
      <c r="D110" s="62">
        <v>100</v>
      </c>
      <c r="E110" s="63"/>
      <c r="F110" s="63"/>
      <c r="I110" s="79"/>
    </row>
    <row r="111" spans="1:9" ht="93" customHeight="1" x14ac:dyDescent="0.25">
      <c r="A111" s="106" t="s">
        <v>681</v>
      </c>
      <c r="B111" s="107"/>
      <c r="C111" s="57" t="s">
        <v>726</v>
      </c>
      <c r="D111" s="62">
        <v>413.9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106" t="s">
        <v>690</v>
      </c>
      <c r="B112" s="10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106" t="s">
        <v>688</v>
      </c>
      <c r="B113" s="107"/>
      <c r="C113" s="57" t="s">
        <v>689</v>
      </c>
      <c r="D113" s="62"/>
      <c r="E113" s="62"/>
      <c r="F113" s="62"/>
      <c r="I113" s="35"/>
    </row>
    <row r="114" spans="1:9" ht="71.25" hidden="1" customHeight="1" x14ac:dyDescent="0.25">
      <c r="A114" s="89" t="s">
        <v>612</v>
      </c>
      <c r="B114" s="89"/>
      <c r="C114" s="57" t="s">
        <v>678</v>
      </c>
      <c r="D114" s="62"/>
      <c r="E114" s="62"/>
      <c r="F114" s="62"/>
      <c r="I114" s="35"/>
    </row>
    <row r="115" spans="1:9" hidden="1" x14ac:dyDescent="0.25">
      <c r="A115" s="111"/>
      <c r="B115" s="111"/>
      <c r="C115" s="13"/>
      <c r="D115" s="61"/>
      <c r="E115" s="61"/>
      <c r="F115" s="61"/>
      <c r="I115" s="35"/>
    </row>
    <row r="116" spans="1:9" hidden="1" x14ac:dyDescent="0.25">
      <c r="A116" s="110"/>
      <c r="B116" s="110"/>
      <c r="C116" s="14"/>
      <c r="D116" s="61"/>
      <c r="E116" s="61"/>
      <c r="F116" s="61"/>
      <c r="I116" s="35"/>
    </row>
    <row r="117" spans="1:9" ht="64.5" hidden="1" x14ac:dyDescent="0.25">
      <c r="A117" s="111" t="s">
        <v>631</v>
      </c>
      <c r="B117" s="111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111" t="s">
        <v>633</v>
      </c>
      <c r="B118" s="111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10" t="s">
        <v>623</v>
      </c>
      <c r="B119" s="110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111" t="s">
        <v>625</v>
      </c>
      <c r="B120" s="111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10" t="s">
        <v>627</v>
      </c>
      <c r="B121" s="110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111" t="s">
        <v>629</v>
      </c>
      <c r="B122" s="111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12" t="s">
        <v>635</v>
      </c>
      <c r="B123" s="112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13" t="s">
        <v>651</v>
      </c>
      <c r="B124" s="113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108" t="s">
        <v>653</v>
      </c>
      <c r="B125" s="109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108" t="s">
        <v>658</v>
      </c>
      <c r="B126" s="109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108" t="s">
        <v>655</v>
      </c>
      <c r="B127" s="109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10" t="s">
        <v>623</v>
      </c>
      <c r="B128" s="110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111" t="s">
        <v>625</v>
      </c>
      <c r="B129" s="111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10" t="s">
        <v>627</v>
      </c>
      <c r="B130" s="110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11" t="s">
        <v>629</v>
      </c>
      <c r="B131" s="111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89" t="s">
        <v>691</v>
      </c>
      <c r="B132" s="89"/>
      <c r="C132" s="54" t="s">
        <v>692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113" t="s">
        <v>693</v>
      </c>
      <c r="B133" s="113"/>
      <c r="C133" s="67" t="s">
        <v>694</v>
      </c>
      <c r="D133" s="60">
        <f>D134</f>
        <v>0</v>
      </c>
      <c r="E133" s="60">
        <f t="shared" ref="E133:F133" si="2">E134</f>
        <v>0</v>
      </c>
      <c r="F133" s="60">
        <f t="shared" si="2"/>
        <v>0</v>
      </c>
      <c r="I133" s="35"/>
    </row>
    <row r="134" spans="1:9" ht="57.75" hidden="1" customHeight="1" x14ac:dyDescent="0.25">
      <c r="A134" s="112"/>
      <c r="B134" s="112"/>
      <c r="C134" s="65"/>
      <c r="D134" s="61"/>
      <c r="E134" s="61"/>
      <c r="F134" s="61"/>
      <c r="I134" s="35"/>
    </row>
    <row r="135" spans="1:9" ht="57.75" customHeight="1" x14ac:dyDescent="0.25">
      <c r="A135" s="106" t="s">
        <v>711</v>
      </c>
      <c r="B135" s="107"/>
      <c r="C135" s="65" t="s">
        <v>712</v>
      </c>
      <c r="D135" s="61">
        <v>354.3</v>
      </c>
      <c r="E135" s="61">
        <v>0</v>
      </c>
      <c r="F135" s="61">
        <v>0</v>
      </c>
      <c r="I135" s="35"/>
    </row>
    <row r="136" spans="1:9" ht="57.75" customHeight="1" x14ac:dyDescent="0.25">
      <c r="A136" s="88" t="s">
        <v>724</v>
      </c>
      <c r="B136" s="88"/>
      <c r="C136" s="67" t="s">
        <v>723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89" t="s">
        <v>721</v>
      </c>
      <c r="B137" s="89"/>
      <c r="C137" s="65" t="s">
        <v>722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116" t="s">
        <v>26</v>
      </c>
      <c r="B138" s="116"/>
      <c r="C138" s="9"/>
      <c r="D138" s="64">
        <f>D25+D36</f>
        <v>116995.49999999999</v>
      </c>
      <c r="E138" s="64">
        <f>E25+E36</f>
        <v>100086.2</v>
      </c>
      <c r="F138" s="64">
        <f>F25+F36</f>
        <v>103678</v>
      </c>
      <c r="I138" s="35"/>
    </row>
    <row r="139" spans="1:9" x14ac:dyDescent="0.25">
      <c r="A139" s="114"/>
      <c r="B139" s="114"/>
      <c r="C139" s="10"/>
      <c r="D139" s="10"/>
      <c r="E139" s="10"/>
      <c r="F139" s="10"/>
      <c r="I139" s="35"/>
    </row>
    <row r="140" spans="1:9" x14ac:dyDescent="0.25">
      <c r="A140" s="114"/>
      <c r="B140" s="114"/>
      <c r="C140" s="10"/>
      <c r="D140" s="10"/>
      <c r="E140" s="10"/>
      <c r="F140" s="10"/>
      <c r="I140" s="35"/>
    </row>
    <row r="141" spans="1:9" x14ac:dyDescent="0.25">
      <c r="A141" s="115"/>
      <c r="B141" s="115"/>
    </row>
  </sheetData>
  <mergeCells count="134">
    <mergeCell ref="A73:B73"/>
    <mergeCell ref="A74:B74"/>
    <mergeCell ref="A75:B75"/>
    <mergeCell ref="A76:B76"/>
    <mergeCell ref="A77:B77"/>
    <mergeCell ref="A78:B78"/>
    <mergeCell ref="A140:B140"/>
    <mergeCell ref="A141:B141"/>
    <mergeCell ref="A128:B128"/>
    <mergeCell ref="A129:B129"/>
    <mergeCell ref="A130:B130"/>
    <mergeCell ref="A131:B131"/>
    <mergeCell ref="A138:B138"/>
    <mergeCell ref="A139:B139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36:B136"/>
    <mergeCell ref="A137:B137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2023-04-21T11:51:27Z</dcterms:modified>
</cp:coreProperties>
</file>